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0" i="1" l="1"/>
  <c r="J20" i="1"/>
  <c r="K20" i="1"/>
  <c r="L20" i="1"/>
  <c r="M20" i="1"/>
  <c r="N20" i="1"/>
  <c r="O20" i="1"/>
  <c r="P20" i="1"/>
  <c r="Q20" i="1"/>
  <c r="R20" i="1"/>
  <c r="S20" i="1"/>
  <c r="T20" i="1"/>
  <c r="I20" i="1"/>
  <c r="H24" i="1"/>
  <c r="I10" i="1" l="1"/>
  <c r="I8" i="1" s="1"/>
  <c r="J10" i="1"/>
  <c r="J8" i="1" s="1"/>
  <c r="K10" i="1"/>
  <c r="K8" i="1" s="1"/>
  <c r="L10" i="1"/>
  <c r="L8" i="1" s="1"/>
  <c r="M10" i="1"/>
  <c r="M8" i="1" s="1"/>
  <c r="N10" i="1"/>
  <c r="N8" i="1" s="1"/>
  <c r="O10" i="1"/>
  <c r="O8" i="1" s="1"/>
  <c r="P10" i="1"/>
  <c r="P8" i="1" s="1"/>
  <c r="Q10" i="1"/>
  <c r="Q8" i="1" s="1"/>
  <c r="R10" i="1"/>
  <c r="R8" i="1" s="1"/>
  <c r="S10" i="1"/>
  <c r="S8" i="1" s="1"/>
  <c r="T10" i="1"/>
  <c r="T8" i="1" s="1"/>
  <c r="H22" i="1"/>
  <c r="H21" i="1" l="1"/>
  <c r="H23" i="1"/>
  <c r="H25" i="1"/>
  <c r="H10" i="1" s="1"/>
  <c r="H8" i="1" s="1"/>
</calcChain>
</file>

<file path=xl/sharedStrings.xml><?xml version="1.0" encoding="utf-8"?>
<sst xmlns="http://schemas.openxmlformats.org/spreadsheetml/2006/main" count="227" uniqueCount="57">
  <si>
    <t xml:space="preserve">РАСХОДЫ
муниципальной программы Егорлыкского сельского поселения «Управление муниципальными финансами 
и создание условий для эффективного управления муниципальными финансами»
</t>
  </si>
  <si>
    <t>№</t>
  </si>
  <si>
    <t>п/п</t>
  </si>
  <si>
    <t>Наименование муниципальной программы, подпрограммы, номер и наименование основного мероприятия</t>
  </si>
  <si>
    <t>Ответственный исполнитель, соисполнитель, участник</t>
  </si>
  <si>
    <t>Код бюджетной классификации расходов</t>
  </si>
  <si>
    <t>Объем расходов, всего</t>
  </si>
  <si>
    <t>(тыс. рублей)</t>
  </si>
  <si>
    <t>В том числе по годам реализации муниципальной программы</t>
  </si>
  <si>
    <t>ГРБС</t>
  </si>
  <si>
    <t>РзПр</t>
  </si>
  <si>
    <t>ЦСР</t>
  </si>
  <si>
    <t>ВР</t>
  </si>
  <si>
    <t>1.</t>
  </si>
  <si>
    <t>всего</t>
  </si>
  <si>
    <t>в том числе:</t>
  </si>
  <si>
    <t>–</t>
  </si>
  <si>
    <t>Администрация Егорлыкского сельского поселения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</si>
  <si>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</si>
  <si>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</si>
  <si>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</si>
  <si>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</si>
  <si>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</si>
  <si>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</si>
  <si>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</si>
  <si>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</si>
  <si>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</si>
  <si>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</si>
  <si>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</si>
  <si>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</si>
  <si>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</si>
  <si>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Муниципальная программа «Управление муниципальными финансами и создание условий для эффективного управления муниципальными финансами»</t>
  </si>
  <si>
    <t xml:space="preserve">Приложение №3 
к муниципальной программе 
Егорлыкского сельского поселения 
«Управление муниципальными финансами 
и создание условий для эффективного управления 
муниципальными финансами»
</t>
  </si>
  <si>
    <t>Подпрограмма «Долгосрочное финансовое планирование»</t>
  </si>
  <si>
    <t>0104</t>
  </si>
  <si>
    <t>0106</t>
  </si>
  <si>
    <t>Подпрограмма «Управление муниципальным долгом Егорлыкского сельского поселения»</t>
  </si>
  <si>
    <t>Подпрограмма «Совершенствование системы распределения межбюджетных трансфертов»</t>
  </si>
  <si>
    <t>Основное мероприятие 2.2. Организация планирования и исполнения расходов бюджета поселения</t>
  </si>
  <si>
    <t>Основное мероприятие 2.1. Уровень исполнения расходных обязательств бюджета поселения</t>
  </si>
  <si>
    <t>Основное мероприятие 2.3. Организация и осуществление внутреннего муниципального финансового контроля за соблюдением бюджетного законодательства Российской Федерации, контроля за соблюдением законодательства Российской Федерации о контрактной системе в сфере закупок получателями средств бюджета поселения</t>
  </si>
  <si>
    <t>Основное мероприятие 3.1. Доля расходов на обслуживание муниципального долга Егорлыкского сельского поселения в объеме расходов бюджета Егорлыкского сельского поселения, за исключением объема расходов, которые осуществляются за счет субвенций, предоставляемых из бюджетов бюджетной системы Российской Федерации, процентов</t>
  </si>
  <si>
    <t>Основное мероприятие 1.1. Объем налоговых доходов бюджета поселения</t>
  </si>
  <si>
    <t>Основное мероприятие 1.2. Доля расходов бюджета поселения, формируемых в рамках муниципальных программ Егорлыкского сельского поселения, в общем объеме расходов бюджета поселения</t>
  </si>
  <si>
    <t>Подпрограмма  «Нормативно-методическое, информационное обеспечение и организация бюджетного процесса»</t>
  </si>
  <si>
    <t>Основное мероприятие 4.1. 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</si>
  <si>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0940085010</t>
  </si>
  <si>
    <t>0940085020</t>
  </si>
  <si>
    <t>0940085140</t>
  </si>
  <si>
    <t>0940085060</t>
  </si>
  <si>
    <t>Основное мероприятие 4.2. Иные межбюджетные трансферты на осуществление полномочий по организации ритуальных услуг в рамках подпрограммы "Совершенствование системы распределения межбюджетных трансфертов" муниципальной программы Егорлыкского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</si>
  <si>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Основное мероприятие 4.3. Иные межбюджетные трансферты на обеспечение полномочий по осуществлению внешнего муниципального финансового контроля </t>
  </si>
  <si>
    <t>Основное мероприятие 4.4. Иные межбюджетные трансферты на обеспечение полномочий по осуществлению внутреннего муниципального финансового контроля</t>
  </si>
  <si>
    <t>0502</t>
  </si>
  <si>
    <t xml:space="preserve">Основное мероприятие 4.5. Иные межбюджетные трансферты на осуществление полномочий в сфере организации в границах поселения теплоснабжения в пределах полномочий,установленных законодательством Российской Федерации </t>
  </si>
  <si>
    <t>0940085110</t>
  </si>
  <si>
    <t>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</si>
</sst>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view="pageBreakPreview" topLeftCell="A22" zoomScale="110" zoomScaleNormal="100" zoomScaleSheetLayoutView="110" zoomScalePageLayoutView="130" workbookViewId="0">
      <selection activeCell="G23" sqref="G23"/>
    </sheetView>
  </sheetViews>
  <sheetFormatPr defaultRowHeight="15" x14ac:dyDescent="0.25"/>
  <cols>
    <col min="1" max="1" width="3.5703125" customWidth="1"/>
    <col min="2" max="2" width="20" customWidth="1"/>
    <col min="3" max="3" width="10.5703125" customWidth="1"/>
    <col min="4" max="4" width="4.7109375" customWidth="1"/>
    <col min="5" max="5" width="4.85546875" style="7" customWidth="1"/>
    <col min="6" max="6" width="8.7109375" customWidth="1"/>
    <col min="7" max="7" width="4.85546875" customWidth="1"/>
    <col min="8" max="8" width="7.140625" customWidth="1"/>
    <col min="9" max="20" width="5.85546875" customWidth="1"/>
  </cols>
  <sheetData>
    <row r="1" spans="1:20" ht="88.5" customHeight="1" x14ac:dyDescent="0.25">
      <c r="J1" s="1"/>
      <c r="K1" s="2"/>
      <c r="L1" s="2"/>
      <c r="M1" s="23" t="s">
        <v>32</v>
      </c>
      <c r="N1" s="23"/>
      <c r="O1" s="23"/>
      <c r="P1" s="23"/>
      <c r="Q1" s="23"/>
      <c r="R1" s="23"/>
      <c r="S1" s="23"/>
      <c r="T1" s="23"/>
    </row>
    <row r="2" spans="1:20" x14ac:dyDescent="0.25">
      <c r="J2" s="2"/>
      <c r="K2" s="2"/>
      <c r="L2" s="2"/>
      <c r="M2" s="2"/>
      <c r="N2" s="2"/>
    </row>
    <row r="3" spans="1:20" ht="49.5" customHeight="1" x14ac:dyDescent="0.25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9.75" customHeight="1" x14ac:dyDescent="0.25"/>
    <row r="5" spans="1:20" ht="53.25" customHeight="1" x14ac:dyDescent="0.25">
      <c r="A5" s="3" t="s">
        <v>1</v>
      </c>
      <c r="B5" s="26" t="s">
        <v>3</v>
      </c>
      <c r="C5" s="26" t="s">
        <v>4</v>
      </c>
      <c r="D5" s="26" t="s">
        <v>5</v>
      </c>
      <c r="E5" s="26"/>
      <c r="F5" s="26"/>
      <c r="G5" s="26"/>
      <c r="H5" s="3" t="s">
        <v>6</v>
      </c>
      <c r="I5" s="26" t="s">
        <v>8</v>
      </c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ht="47.25" customHeight="1" x14ac:dyDescent="0.25">
      <c r="A6" s="3" t="s">
        <v>2</v>
      </c>
      <c r="B6" s="26"/>
      <c r="C6" s="26"/>
      <c r="D6" s="3" t="s">
        <v>9</v>
      </c>
      <c r="E6" s="8" t="s">
        <v>10</v>
      </c>
      <c r="F6" s="3" t="s">
        <v>11</v>
      </c>
      <c r="G6" s="3" t="s">
        <v>12</v>
      </c>
      <c r="H6" s="3" t="s">
        <v>7</v>
      </c>
      <c r="I6" s="3">
        <v>2019</v>
      </c>
      <c r="J6" s="3">
        <v>2020</v>
      </c>
      <c r="K6" s="3">
        <v>2021</v>
      </c>
      <c r="L6" s="3">
        <v>2022</v>
      </c>
      <c r="M6" s="3">
        <v>2023</v>
      </c>
      <c r="N6" s="3">
        <v>2024</v>
      </c>
      <c r="O6" s="3">
        <v>2025</v>
      </c>
      <c r="P6" s="3">
        <v>2026</v>
      </c>
      <c r="Q6" s="3">
        <v>2027</v>
      </c>
      <c r="R6" s="3">
        <v>2028</v>
      </c>
      <c r="S6" s="3">
        <v>2029</v>
      </c>
      <c r="T6" s="3">
        <v>2030</v>
      </c>
    </row>
    <row r="7" spans="1:20" x14ac:dyDescent="0.25">
      <c r="A7" s="3">
        <v>1</v>
      </c>
      <c r="B7" s="3">
        <v>2</v>
      </c>
      <c r="C7" s="3">
        <v>3</v>
      </c>
      <c r="D7" s="3">
        <v>4</v>
      </c>
      <c r="E7" s="8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</row>
    <row r="8" spans="1:20" ht="15" customHeight="1" x14ac:dyDescent="0.25">
      <c r="A8" s="26" t="s">
        <v>13</v>
      </c>
      <c r="B8" s="27" t="s">
        <v>31</v>
      </c>
      <c r="C8" s="5" t="s">
        <v>14</v>
      </c>
      <c r="D8" s="26" t="s">
        <v>16</v>
      </c>
      <c r="E8" s="28" t="s">
        <v>16</v>
      </c>
      <c r="F8" s="26" t="s">
        <v>16</v>
      </c>
      <c r="G8" s="26" t="s">
        <v>16</v>
      </c>
      <c r="H8" s="25">
        <f>H10</f>
        <v>8143.6</v>
      </c>
      <c r="I8" s="25">
        <f t="shared" ref="I8:T8" si="0">I10</f>
        <v>726.30000000000007</v>
      </c>
      <c r="J8" s="25">
        <f t="shared" si="0"/>
        <v>674.30000000000007</v>
      </c>
      <c r="K8" s="25">
        <f t="shared" si="0"/>
        <v>674.30000000000007</v>
      </c>
      <c r="L8" s="25">
        <f t="shared" si="0"/>
        <v>674.30000000000007</v>
      </c>
      <c r="M8" s="25">
        <f t="shared" si="0"/>
        <v>674.30000000000007</v>
      </c>
      <c r="N8" s="25">
        <f t="shared" si="0"/>
        <v>674.30000000000007</v>
      </c>
      <c r="O8" s="25">
        <f t="shared" si="0"/>
        <v>674.30000000000007</v>
      </c>
      <c r="P8" s="25">
        <f t="shared" si="0"/>
        <v>674.30000000000007</v>
      </c>
      <c r="Q8" s="25">
        <f t="shared" si="0"/>
        <v>674.30000000000007</v>
      </c>
      <c r="R8" s="25">
        <f t="shared" si="0"/>
        <v>674.30000000000007</v>
      </c>
      <c r="S8" s="25">
        <f t="shared" si="0"/>
        <v>674.30000000000007</v>
      </c>
      <c r="T8" s="25">
        <f t="shared" si="0"/>
        <v>674.30000000000007</v>
      </c>
    </row>
    <row r="9" spans="1:20" ht="21" customHeight="1" x14ac:dyDescent="0.25">
      <c r="A9" s="26"/>
      <c r="B9" s="27"/>
      <c r="C9" s="5" t="s">
        <v>15</v>
      </c>
      <c r="D9" s="26"/>
      <c r="E9" s="2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ht="33.75" customHeight="1" x14ac:dyDescent="0.25">
      <c r="A10" s="26"/>
      <c r="B10" s="27"/>
      <c r="C10" s="5" t="s">
        <v>17</v>
      </c>
      <c r="D10" s="3">
        <v>951</v>
      </c>
      <c r="E10" s="8" t="s">
        <v>16</v>
      </c>
      <c r="F10" s="3" t="s">
        <v>16</v>
      </c>
      <c r="G10" s="3" t="s">
        <v>16</v>
      </c>
      <c r="H10" s="6">
        <f>H20</f>
        <v>8143.6</v>
      </c>
      <c r="I10" s="6">
        <f t="shared" ref="I10:T10" si="1">I20</f>
        <v>726.30000000000007</v>
      </c>
      <c r="J10" s="6">
        <f t="shared" si="1"/>
        <v>674.30000000000007</v>
      </c>
      <c r="K10" s="6">
        <f t="shared" si="1"/>
        <v>674.30000000000007</v>
      </c>
      <c r="L10" s="6">
        <f t="shared" si="1"/>
        <v>674.30000000000007</v>
      </c>
      <c r="M10" s="6">
        <f t="shared" si="1"/>
        <v>674.30000000000007</v>
      </c>
      <c r="N10" s="6">
        <f t="shared" si="1"/>
        <v>674.30000000000007</v>
      </c>
      <c r="O10" s="6">
        <f t="shared" si="1"/>
        <v>674.30000000000007</v>
      </c>
      <c r="P10" s="6">
        <f t="shared" si="1"/>
        <v>674.30000000000007</v>
      </c>
      <c r="Q10" s="6">
        <f t="shared" si="1"/>
        <v>674.30000000000007</v>
      </c>
      <c r="R10" s="6">
        <f t="shared" si="1"/>
        <v>674.30000000000007</v>
      </c>
      <c r="S10" s="6">
        <f t="shared" si="1"/>
        <v>674.30000000000007</v>
      </c>
      <c r="T10" s="6">
        <f t="shared" si="1"/>
        <v>674.30000000000007</v>
      </c>
    </row>
    <row r="11" spans="1:20" s="17" customFormat="1" ht="34.5" customHeight="1" x14ac:dyDescent="0.25">
      <c r="A11" s="14" t="s">
        <v>18</v>
      </c>
      <c r="B11" s="15" t="s">
        <v>33</v>
      </c>
      <c r="C11" s="15" t="s">
        <v>17</v>
      </c>
      <c r="D11" s="15">
        <v>951</v>
      </c>
      <c r="E11" s="16" t="s">
        <v>16</v>
      </c>
      <c r="F11" s="14" t="s">
        <v>16</v>
      </c>
      <c r="G11" s="14" t="s">
        <v>16</v>
      </c>
      <c r="H11" s="14" t="s">
        <v>16</v>
      </c>
      <c r="I11" s="14" t="s">
        <v>16</v>
      </c>
      <c r="J11" s="14" t="s">
        <v>16</v>
      </c>
      <c r="K11" s="14" t="s">
        <v>16</v>
      </c>
      <c r="L11" s="14" t="s">
        <v>16</v>
      </c>
      <c r="M11" s="14" t="s">
        <v>16</v>
      </c>
      <c r="N11" s="14" t="s">
        <v>16</v>
      </c>
      <c r="O11" s="14" t="s">
        <v>16</v>
      </c>
      <c r="P11" s="14" t="s">
        <v>16</v>
      </c>
      <c r="Q11" s="14" t="s">
        <v>16</v>
      </c>
      <c r="R11" s="14" t="s">
        <v>16</v>
      </c>
      <c r="S11" s="14" t="s">
        <v>16</v>
      </c>
      <c r="T11" s="14" t="s">
        <v>16</v>
      </c>
    </row>
    <row r="12" spans="1:20" ht="33.75" customHeight="1" x14ac:dyDescent="0.25">
      <c r="A12" s="3" t="s">
        <v>19</v>
      </c>
      <c r="B12" s="5" t="s">
        <v>42</v>
      </c>
      <c r="C12" s="5" t="s">
        <v>17</v>
      </c>
      <c r="D12" s="5">
        <v>951</v>
      </c>
      <c r="E12" s="8" t="s">
        <v>16</v>
      </c>
      <c r="F12" s="3" t="s">
        <v>16</v>
      </c>
      <c r="G12" s="3" t="s">
        <v>16</v>
      </c>
      <c r="H12" s="3" t="s">
        <v>16</v>
      </c>
      <c r="I12" s="3" t="s">
        <v>16</v>
      </c>
      <c r="J12" s="3" t="s">
        <v>16</v>
      </c>
      <c r="K12" s="3" t="s">
        <v>16</v>
      </c>
      <c r="L12" s="3" t="s">
        <v>16</v>
      </c>
      <c r="M12" s="3" t="s">
        <v>16</v>
      </c>
      <c r="N12" s="3" t="s">
        <v>16</v>
      </c>
      <c r="O12" s="3" t="s">
        <v>16</v>
      </c>
      <c r="P12" s="3" t="s">
        <v>16</v>
      </c>
      <c r="Q12" s="3" t="s">
        <v>16</v>
      </c>
      <c r="R12" s="3" t="s">
        <v>16</v>
      </c>
      <c r="S12" s="3" t="s">
        <v>16</v>
      </c>
      <c r="T12" s="3" t="s">
        <v>16</v>
      </c>
    </row>
    <row r="13" spans="1:20" ht="101.25" x14ac:dyDescent="0.25">
      <c r="A13" s="3" t="s">
        <v>20</v>
      </c>
      <c r="B13" s="5" t="s">
        <v>43</v>
      </c>
      <c r="C13" s="5" t="s">
        <v>17</v>
      </c>
      <c r="D13" s="5">
        <v>951</v>
      </c>
      <c r="E13" s="8" t="s">
        <v>16</v>
      </c>
      <c r="F13" s="3" t="s">
        <v>16</v>
      </c>
      <c r="G13" s="3" t="s">
        <v>16</v>
      </c>
      <c r="H13" s="3" t="s">
        <v>16</v>
      </c>
      <c r="I13" s="3" t="s">
        <v>16</v>
      </c>
      <c r="J13" s="3" t="s">
        <v>16</v>
      </c>
      <c r="K13" s="3" t="s">
        <v>16</v>
      </c>
      <c r="L13" s="3" t="s">
        <v>16</v>
      </c>
      <c r="M13" s="3" t="s">
        <v>16</v>
      </c>
      <c r="N13" s="3" t="s">
        <v>16</v>
      </c>
      <c r="O13" s="3" t="s">
        <v>16</v>
      </c>
      <c r="P13" s="3" t="s">
        <v>16</v>
      </c>
      <c r="Q13" s="3" t="s">
        <v>16</v>
      </c>
      <c r="R13" s="3" t="s">
        <v>16</v>
      </c>
      <c r="S13" s="3" t="s">
        <v>16</v>
      </c>
      <c r="T13" s="3" t="s">
        <v>16</v>
      </c>
    </row>
    <row r="14" spans="1:20" ht="59.25" customHeight="1" x14ac:dyDescent="0.25">
      <c r="A14" s="14" t="s">
        <v>21</v>
      </c>
      <c r="B14" s="15" t="s">
        <v>44</v>
      </c>
      <c r="C14" s="15" t="s">
        <v>17</v>
      </c>
      <c r="D14" s="15">
        <v>951</v>
      </c>
      <c r="E14" s="16" t="s">
        <v>16</v>
      </c>
      <c r="F14" s="14" t="s">
        <v>16</v>
      </c>
      <c r="G14" s="14" t="s">
        <v>16</v>
      </c>
      <c r="H14" s="14" t="s">
        <v>16</v>
      </c>
      <c r="I14" s="14" t="s">
        <v>16</v>
      </c>
      <c r="J14" s="14" t="s">
        <v>16</v>
      </c>
      <c r="K14" s="14" t="s">
        <v>16</v>
      </c>
      <c r="L14" s="14" t="s">
        <v>16</v>
      </c>
      <c r="M14" s="14" t="s">
        <v>16</v>
      </c>
      <c r="N14" s="14" t="s">
        <v>16</v>
      </c>
      <c r="O14" s="14" t="s">
        <v>16</v>
      </c>
      <c r="P14" s="14" t="s">
        <v>16</v>
      </c>
      <c r="Q14" s="14" t="s">
        <v>16</v>
      </c>
      <c r="R14" s="14" t="s">
        <v>16</v>
      </c>
      <c r="S14" s="14" t="s">
        <v>16</v>
      </c>
      <c r="T14" s="14" t="s">
        <v>16</v>
      </c>
    </row>
    <row r="15" spans="1:20" ht="54" customHeight="1" x14ac:dyDescent="0.25">
      <c r="A15" s="3" t="s">
        <v>22</v>
      </c>
      <c r="B15" s="5" t="s">
        <v>39</v>
      </c>
      <c r="C15" s="5" t="s">
        <v>17</v>
      </c>
      <c r="D15" s="5">
        <v>951</v>
      </c>
      <c r="E15" s="8" t="s">
        <v>16</v>
      </c>
      <c r="F15" s="3" t="s">
        <v>16</v>
      </c>
      <c r="G15" s="3" t="s">
        <v>16</v>
      </c>
      <c r="H15" s="3" t="s">
        <v>16</v>
      </c>
      <c r="I15" s="3" t="s">
        <v>16</v>
      </c>
      <c r="J15" s="3" t="s">
        <v>16</v>
      </c>
      <c r="K15" s="3" t="s">
        <v>16</v>
      </c>
      <c r="L15" s="3" t="s">
        <v>16</v>
      </c>
      <c r="M15" s="3" t="s">
        <v>16</v>
      </c>
      <c r="N15" s="3" t="s">
        <v>16</v>
      </c>
      <c r="O15" s="3" t="s">
        <v>16</v>
      </c>
      <c r="P15" s="3" t="s">
        <v>16</v>
      </c>
      <c r="Q15" s="3" t="s">
        <v>16</v>
      </c>
      <c r="R15" s="3" t="s">
        <v>16</v>
      </c>
      <c r="S15" s="3" t="s">
        <v>16</v>
      </c>
      <c r="T15" s="3" t="s">
        <v>16</v>
      </c>
    </row>
    <row r="16" spans="1:20" ht="53.25" customHeight="1" x14ac:dyDescent="0.25">
      <c r="A16" s="3" t="s">
        <v>23</v>
      </c>
      <c r="B16" s="5" t="s">
        <v>38</v>
      </c>
      <c r="C16" s="5" t="s">
        <v>17</v>
      </c>
      <c r="D16" s="5">
        <v>951</v>
      </c>
      <c r="E16" s="8" t="s">
        <v>16</v>
      </c>
      <c r="F16" s="3" t="s">
        <v>16</v>
      </c>
      <c r="G16" s="3" t="s">
        <v>16</v>
      </c>
      <c r="H16" s="3" t="s">
        <v>16</v>
      </c>
      <c r="I16" s="3" t="s">
        <v>16</v>
      </c>
      <c r="J16" s="3" t="s">
        <v>16</v>
      </c>
      <c r="K16" s="3" t="s">
        <v>16</v>
      </c>
      <c r="L16" s="3" t="s">
        <v>16</v>
      </c>
      <c r="M16" s="3" t="s">
        <v>16</v>
      </c>
      <c r="N16" s="3" t="s">
        <v>16</v>
      </c>
      <c r="O16" s="3" t="s">
        <v>16</v>
      </c>
      <c r="P16" s="3" t="s">
        <v>16</v>
      </c>
      <c r="Q16" s="3" t="s">
        <v>16</v>
      </c>
      <c r="R16" s="3" t="s">
        <v>16</v>
      </c>
      <c r="S16" s="3" t="s">
        <v>16</v>
      </c>
      <c r="T16" s="3" t="s">
        <v>16</v>
      </c>
    </row>
    <row r="17" spans="1:20" ht="162.75" customHeight="1" x14ac:dyDescent="0.25">
      <c r="A17" s="12" t="s">
        <v>24</v>
      </c>
      <c r="B17" s="10" t="s">
        <v>40</v>
      </c>
      <c r="C17" s="10" t="s">
        <v>17</v>
      </c>
      <c r="D17" s="10">
        <v>951</v>
      </c>
      <c r="E17" s="13" t="s">
        <v>16</v>
      </c>
      <c r="F17" s="12" t="s">
        <v>16</v>
      </c>
      <c r="G17" s="12" t="s">
        <v>16</v>
      </c>
      <c r="H17" s="12" t="s">
        <v>16</v>
      </c>
      <c r="I17" s="12" t="s">
        <v>16</v>
      </c>
      <c r="J17" s="12" t="s">
        <v>16</v>
      </c>
      <c r="K17" s="12" t="s">
        <v>16</v>
      </c>
      <c r="L17" s="12" t="s">
        <v>16</v>
      </c>
      <c r="M17" s="12" t="s">
        <v>16</v>
      </c>
      <c r="N17" s="12" t="s">
        <v>16</v>
      </c>
      <c r="O17" s="12" t="s">
        <v>16</v>
      </c>
      <c r="P17" s="12" t="s">
        <v>16</v>
      </c>
      <c r="Q17" s="12" t="s">
        <v>16</v>
      </c>
      <c r="R17" s="12" t="s">
        <v>16</v>
      </c>
      <c r="S17" s="12" t="s">
        <v>16</v>
      </c>
      <c r="T17" s="12" t="s">
        <v>16</v>
      </c>
    </row>
    <row r="18" spans="1:20" s="17" customFormat="1" ht="59.25" customHeight="1" x14ac:dyDescent="0.25">
      <c r="A18" s="14" t="s">
        <v>25</v>
      </c>
      <c r="B18" s="15" t="s">
        <v>36</v>
      </c>
      <c r="C18" s="15" t="s">
        <v>17</v>
      </c>
      <c r="D18" s="15">
        <v>951</v>
      </c>
      <c r="E18" s="16" t="s">
        <v>16</v>
      </c>
      <c r="F18" s="14" t="s">
        <v>16</v>
      </c>
      <c r="G18" s="14" t="s">
        <v>16</v>
      </c>
      <c r="H18" s="14" t="s">
        <v>16</v>
      </c>
      <c r="I18" s="14" t="s">
        <v>16</v>
      </c>
      <c r="J18" s="14" t="s">
        <v>16</v>
      </c>
      <c r="K18" s="14" t="s">
        <v>16</v>
      </c>
      <c r="L18" s="14" t="s">
        <v>16</v>
      </c>
      <c r="M18" s="14" t="s">
        <v>16</v>
      </c>
      <c r="N18" s="14" t="s">
        <v>16</v>
      </c>
      <c r="O18" s="14" t="s">
        <v>16</v>
      </c>
      <c r="P18" s="14" t="s">
        <v>16</v>
      </c>
      <c r="Q18" s="14" t="s">
        <v>16</v>
      </c>
      <c r="R18" s="14" t="s">
        <v>16</v>
      </c>
      <c r="S18" s="14" t="s">
        <v>16</v>
      </c>
      <c r="T18" s="14" t="s">
        <v>16</v>
      </c>
    </row>
    <row r="19" spans="1:20" ht="177" customHeight="1" x14ac:dyDescent="0.25">
      <c r="A19" s="3" t="s">
        <v>26</v>
      </c>
      <c r="B19" s="5" t="s">
        <v>41</v>
      </c>
      <c r="C19" s="5" t="s">
        <v>17</v>
      </c>
      <c r="D19" s="5">
        <v>951</v>
      </c>
      <c r="E19" s="8" t="s">
        <v>16</v>
      </c>
      <c r="F19" s="3" t="s">
        <v>16</v>
      </c>
      <c r="G19" s="3" t="s">
        <v>16</v>
      </c>
      <c r="H19" s="3" t="s">
        <v>16</v>
      </c>
      <c r="I19" s="3" t="s">
        <v>16</v>
      </c>
      <c r="J19" s="3" t="s">
        <v>16</v>
      </c>
      <c r="K19" s="3" t="s">
        <v>16</v>
      </c>
      <c r="L19" s="3" t="s">
        <v>16</v>
      </c>
      <c r="M19" s="3" t="s">
        <v>16</v>
      </c>
      <c r="N19" s="3" t="s">
        <v>16</v>
      </c>
      <c r="O19" s="3" t="s">
        <v>16</v>
      </c>
      <c r="P19" s="3" t="s">
        <v>16</v>
      </c>
      <c r="Q19" s="3" t="s">
        <v>16</v>
      </c>
      <c r="R19" s="3" t="s">
        <v>16</v>
      </c>
      <c r="S19" s="3" t="s">
        <v>16</v>
      </c>
      <c r="T19" s="3" t="s">
        <v>16</v>
      </c>
    </row>
    <row r="20" spans="1:20" s="17" customFormat="1" ht="57.75" customHeight="1" x14ac:dyDescent="0.25">
      <c r="A20" s="18" t="s">
        <v>27</v>
      </c>
      <c r="B20" s="19" t="s">
        <v>37</v>
      </c>
      <c r="C20" s="20" t="s">
        <v>17</v>
      </c>
      <c r="D20" s="20">
        <v>951</v>
      </c>
      <c r="E20" s="21" t="s">
        <v>16</v>
      </c>
      <c r="F20" s="18" t="s">
        <v>16</v>
      </c>
      <c r="G20" s="18" t="s">
        <v>16</v>
      </c>
      <c r="H20" s="22">
        <f>H21+H22+H23+H24+H25</f>
        <v>8143.6</v>
      </c>
      <c r="I20" s="22">
        <f>I21+I22+I23+I24+I25</f>
        <v>726.30000000000007</v>
      </c>
      <c r="J20" s="22">
        <f t="shared" ref="J20:T20" si="2">J21+J22+J23+J24+J25</f>
        <v>674.30000000000007</v>
      </c>
      <c r="K20" s="22">
        <f t="shared" si="2"/>
        <v>674.30000000000007</v>
      </c>
      <c r="L20" s="22">
        <f t="shared" si="2"/>
        <v>674.30000000000007</v>
      </c>
      <c r="M20" s="22">
        <f t="shared" si="2"/>
        <v>674.30000000000007</v>
      </c>
      <c r="N20" s="22">
        <f t="shared" si="2"/>
        <v>674.30000000000007</v>
      </c>
      <c r="O20" s="22">
        <f t="shared" si="2"/>
        <v>674.30000000000007</v>
      </c>
      <c r="P20" s="22">
        <f t="shared" si="2"/>
        <v>674.30000000000007</v>
      </c>
      <c r="Q20" s="22">
        <f t="shared" si="2"/>
        <v>674.30000000000007</v>
      </c>
      <c r="R20" s="22">
        <f t="shared" si="2"/>
        <v>674.30000000000007</v>
      </c>
      <c r="S20" s="22">
        <f t="shared" si="2"/>
        <v>674.30000000000007</v>
      </c>
      <c r="T20" s="22">
        <f t="shared" si="2"/>
        <v>674.30000000000007</v>
      </c>
    </row>
    <row r="21" spans="1:20" ht="247.5" customHeight="1" x14ac:dyDescent="0.25">
      <c r="A21" s="3" t="s">
        <v>28</v>
      </c>
      <c r="B21" s="11" t="s">
        <v>45</v>
      </c>
      <c r="C21" s="5" t="s">
        <v>17</v>
      </c>
      <c r="D21" s="5">
        <v>951</v>
      </c>
      <c r="E21" s="8" t="s">
        <v>34</v>
      </c>
      <c r="F21" s="8" t="s">
        <v>46</v>
      </c>
      <c r="G21" s="3">
        <v>540</v>
      </c>
      <c r="H21" s="6">
        <f>I21+J21+K21+L21+M21+N21+O21+P21+Q21+R21+S21+T21</f>
        <v>2800.8000000000006</v>
      </c>
      <c r="I21" s="6">
        <v>233.4</v>
      </c>
      <c r="J21" s="6">
        <v>233.4</v>
      </c>
      <c r="K21" s="6">
        <v>233.4</v>
      </c>
      <c r="L21" s="6">
        <v>233.4</v>
      </c>
      <c r="M21" s="6">
        <v>233.4</v>
      </c>
      <c r="N21" s="6">
        <v>233.4</v>
      </c>
      <c r="O21" s="6">
        <v>233.4</v>
      </c>
      <c r="P21" s="6">
        <v>233.4</v>
      </c>
      <c r="Q21" s="6">
        <v>233.4</v>
      </c>
      <c r="R21" s="6">
        <v>233.4</v>
      </c>
      <c r="S21" s="6">
        <v>233.4</v>
      </c>
      <c r="T21" s="6">
        <v>233.4</v>
      </c>
    </row>
    <row r="22" spans="1:20" ht="205.5" customHeight="1" x14ac:dyDescent="0.25">
      <c r="A22" s="3"/>
      <c r="B22" s="11" t="s">
        <v>50</v>
      </c>
      <c r="C22" s="5" t="s">
        <v>17</v>
      </c>
      <c r="D22" s="5">
        <v>951</v>
      </c>
      <c r="E22" s="8" t="s">
        <v>34</v>
      </c>
      <c r="F22" s="8" t="s">
        <v>49</v>
      </c>
      <c r="G22" s="3">
        <v>540</v>
      </c>
      <c r="H22" s="6">
        <f>I22+J22+K22+L22+M22+N22+O22+P22+Q22+R22+S22+T22</f>
        <v>2</v>
      </c>
      <c r="I22" s="6">
        <v>2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0" ht="81" customHeight="1" x14ac:dyDescent="0.25">
      <c r="A23" s="3" t="s">
        <v>29</v>
      </c>
      <c r="B23" s="5" t="s">
        <v>51</v>
      </c>
      <c r="C23" s="5" t="s">
        <v>17</v>
      </c>
      <c r="D23" s="5">
        <v>951</v>
      </c>
      <c r="E23" s="8" t="s">
        <v>35</v>
      </c>
      <c r="F23" s="8" t="s">
        <v>47</v>
      </c>
      <c r="G23" s="3">
        <v>540</v>
      </c>
      <c r="H23" s="6">
        <f>I23+J23+K23+L23+M23+N23+O23+P23+Q23+R23+S23+T23</f>
        <v>2523.6000000000004</v>
      </c>
      <c r="I23" s="6">
        <v>210.3</v>
      </c>
      <c r="J23" s="6">
        <v>210.3</v>
      </c>
      <c r="K23" s="6">
        <v>210.3</v>
      </c>
      <c r="L23" s="6">
        <v>210.3</v>
      </c>
      <c r="M23" s="6">
        <v>210.3</v>
      </c>
      <c r="N23" s="6">
        <v>210.3</v>
      </c>
      <c r="O23" s="6">
        <v>210.3</v>
      </c>
      <c r="P23" s="6">
        <v>210.3</v>
      </c>
      <c r="Q23" s="6">
        <v>210.3</v>
      </c>
      <c r="R23" s="6">
        <v>210.3</v>
      </c>
      <c r="S23" s="6">
        <v>210.3</v>
      </c>
      <c r="T23" s="6">
        <v>210.3</v>
      </c>
    </row>
    <row r="24" spans="1:20" ht="84.75" customHeight="1" x14ac:dyDescent="0.25">
      <c r="A24" s="4" t="s">
        <v>30</v>
      </c>
      <c r="B24" s="5" t="s">
        <v>52</v>
      </c>
      <c r="C24" s="5" t="s">
        <v>17</v>
      </c>
      <c r="D24" s="5">
        <v>951</v>
      </c>
      <c r="E24" s="9" t="s">
        <v>35</v>
      </c>
      <c r="F24" s="9" t="s">
        <v>48</v>
      </c>
      <c r="G24" s="4">
        <v>540</v>
      </c>
      <c r="H24" s="6">
        <f>I24+J24+K24+L24+M24+N24+O24+P24+Q24+R24+S24+T24</f>
        <v>2767.1999999999994</v>
      </c>
      <c r="I24" s="6">
        <v>230.6</v>
      </c>
      <c r="J24" s="6">
        <v>230.6</v>
      </c>
      <c r="K24" s="6">
        <v>230.6</v>
      </c>
      <c r="L24" s="6">
        <v>230.6</v>
      </c>
      <c r="M24" s="6">
        <v>230.6</v>
      </c>
      <c r="N24" s="6">
        <v>230.6</v>
      </c>
      <c r="O24" s="6">
        <v>230.6</v>
      </c>
      <c r="P24" s="6">
        <v>230.6</v>
      </c>
      <c r="Q24" s="6">
        <v>230.6</v>
      </c>
      <c r="R24" s="6">
        <v>230.6</v>
      </c>
      <c r="S24" s="6">
        <v>230.6</v>
      </c>
      <c r="T24" s="6">
        <v>230.6</v>
      </c>
    </row>
    <row r="25" spans="1:20" ht="130.5" customHeight="1" x14ac:dyDescent="0.25">
      <c r="A25" s="3" t="s">
        <v>56</v>
      </c>
      <c r="B25" s="5" t="s">
        <v>54</v>
      </c>
      <c r="C25" s="5" t="s">
        <v>17</v>
      </c>
      <c r="D25" s="5">
        <v>951</v>
      </c>
      <c r="E25" s="8" t="s">
        <v>53</v>
      </c>
      <c r="F25" s="8" t="s">
        <v>55</v>
      </c>
      <c r="G25" s="3">
        <v>540</v>
      </c>
      <c r="H25" s="6">
        <f>I25+J25+K25+L25+M25+N25+O25+P25+Q25+R25+S25+T25</f>
        <v>50</v>
      </c>
      <c r="I25" s="6">
        <v>50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</sheetData>
  <mergeCells count="25">
    <mergeCell ref="B5:B6"/>
    <mergeCell ref="C5:C6"/>
    <mergeCell ref="D5:G5"/>
    <mergeCell ref="I5:T5"/>
    <mergeCell ref="B8:B10"/>
    <mergeCell ref="D8:D9"/>
    <mergeCell ref="E8:E9"/>
    <mergeCell ref="F8:F9"/>
    <mergeCell ref="G8:G9"/>
    <mergeCell ref="M1:T1"/>
    <mergeCell ref="A3:T3"/>
    <mergeCell ref="T8:T9"/>
    <mergeCell ref="N8:N9"/>
    <mergeCell ref="O8:O9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A8:A10"/>
  </mergeCells>
  <pageMargins left="0.7" right="0.36858974358974361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2019-04-12T11:42:52Z</dcterms:modified>
</cp:coreProperties>
</file>